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21" sheetId="1" r:id="rId1"/>
  </sheets>
  <definedNames>
    <definedName name="_xlnm.Print_Area" localSheetId="0">КПК0813021!$A$1:$BQ$81</definedName>
  </definedNames>
  <calcPr calcId="125725"/>
</workbook>
</file>

<file path=xl/calcChain.xml><?xml version="1.0" encoding="utf-8"?>
<calcChain xmlns="http://schemas.openxmlformats.org/spreadsheetml/2006/main">
  <c r="BH73" i="1"/>
  <c r="BC73"/>
  <c r="AX73"/>
  <c r="AI73"/>
  <c r="BH70"/>
  <c r="BC70"/>
  <c r="AX70"/>
  <c r="AI70"/>
  <c r="BH68"/>
  <c r="BC68"/>
  <c r="AX68"/>
  <c r="AI68"/>
  <c r="BH66"/>
  <c r="BC66"/>
  <c r="AX66"/>
  <c r="AI66"/>
  <c r="BH65"/>
  <c r="BC65"/>
  <c r="AX65"/>
  <c r="AI65"/>
  <c r="BB56"/>
  <c r="AW56"/>
  <c r="AQ56"/>
  <c r="AA56"/>
  <c r="BI48"/>
  <c r="BD48"/>
  <c r="AZ48"/>
  <c r="AK48"/>
  <c r="BI46"/>
  <c r="BD46"/>
  <c r="AZ46"/>
  <c r="AK46"/>
  <c r="BI44"/>
  <c r="BD44"/>
  <c r="AZ44"/>
  <c r="AK44"/>
  <c r="BM65" l="1"/>
  <c r="BM66"/>
  <c r="BM68"/>
  <c r="BM70"/>
  <c r="BM73"/>
  <c r="BN46"/>
  <c r="BN48"/>
  <c r="BG56"/>
  <c r="BN44"/>
</calcChain>
</file>

<file path=xl/sharedStrings.xml><?xml version="1.0" encoding="utf-8"?>
<sst xmlns="http://schemas.openxmlformats.org/spreadsheetml/2006/main" count="173" uniqueCount="105">
  <si>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</si>
  <si>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</si>
  <si>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</si>
  <si>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</si>
  <si>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</si>
  <si>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</si>
  <si>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</si>
  <si>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</si>
  <si>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</si>
  <si>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</si>
  <si>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</si>
  <si>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</si>
  <si>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</si>
  <si>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</si>
  <si>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</si>
  <si>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</si>
  <si>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</si>
  <si>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</si>
  <si>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</si>
  <si>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</si>
  <si>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</si>
  <si>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</si>
  <si>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</si>
  <si>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</si>
  <si>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</si>
  <si>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</si>
  <si>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</si>
  <si>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</si>
  <si>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</si>
  <si>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</si>
  <si>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</si>
  <si>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</si>
  <si>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</si>
  <si>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</si>
  <si>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</si>
  <si>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</si>
  <si>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</si>
  <si>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</si>
  <si>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</si>
  <si>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</si>
  <si>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</si>
  <si>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</si>
  <si>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</si>
  <si>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</si>
  <si>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</si>
  <si>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</si>
  <si>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</si>
  <si>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</si>
  <si>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</si>
  <si>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</si>
  <si>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</si>
  <si>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</si>
  <si>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</si>
  <si>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</si>
  <si>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</si>
  <si>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</si>
  <si>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</si>
  <si>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</si>
  <si>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</si>
  <si>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</si>
  <si>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</si>
  <si>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</si>
  <si>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гарантій окремим категоріям громадян  щодо  реалізації права на пільги щодо придбання рідкого пічного палива і скрапленого газу, згідно із законодавчими актами України</t>
  </si>
  <si>
    <t>Забезпечення надання пільг на придбання твердого та рідкого пічного побутового палива і скрапленого газу_x000D_
окремим категоріям громадян відповідно до законодавства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</si>
  <si>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</si>
  <si>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C45:BQ45</t>
  </si>
  <si>
    <t>Відхилення  в сумі 35634,17 грн. виникли за фактом нарахувань</t>
  </si>
  <si>
    <t>поштовий збір</t>
  </si>
  <si>
    <t>C47:BQ47</t>
  </si>
  <si>
    <t xml:space="preserve"> Відхилення  виникли за фактом нарахувань  пільг та у зв’язку із тим, що певна кількість отримувачів пільги, побажали отримувати кошти через електронні картки відкриті в банках, а не через відділення АТ «Укрпошта»</t>
  </si>
  <si>
    <t>УСЬОГО</t>
  </si>
  <si>
    <t>Усього</t>
  </si>
  <si>
    <t>продукту</t>
  </si>
  <si>
    <t/>
  </si>
  <si>
    <t>кількість отримувачів пільг з придбання твердого палива</t>
  </si>
  <si>
    <t>домогосподарств</t>
  </si>
  <si>
    <t>кількість отримувачів пільг з придбання скрапленого газу</t>
  </si>
  <si>
    <t>ефективності</t>
  </si>
  <si>
    <t>середній розмір витрат на надання пільг на придбання твердого палива</t>
  </si>
  <si>
    <t>грн/ домогосподарство</t>
  </si>
  <si>
    <t>C69:BQ69</t>
  </si>
  <si>
    <t>середній розмір витрат на надання пільг на придбання скрапленого газу</t>
  </si>
  <si>
    <t>розрахунково (відношення   обсягу наданих пільг до кількості домогосподарств)</t>
  </si>
  <si>
    <t>C71:BQ71</t>
  </si>
  <si>
    <t>Пояснення щодо причин розбіжностей між фактичними та затвердженими результативними показниками: У зв’язку з коливанням ціни протягом року на скраплений газ, виникли відхилення.</t>
  </si>
  <si>
    <t>якості</t>
  </si>
  <si>
    <t>питома вага відшкодованих пільгових послуг до нарахованих</t>
  </si>
  <si>
    <t>відс.</t>
  </si>
  <si>
    <t>За даною бюджетною програмою, на звітний період, планові призначення освоєні на 71,57%. Отримані, на виконання програми в 2019 році, видатки в сумі 90695,62 грн  дозволили нарахувати та виплати  пільги усім особам, які зверталися з заявами на отримання пільг на придбання твердого побутового палива і скрапленого газу  протягом року.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</si>
  <si>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</si>
  <si>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</si>
  <si>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</si>
  <si>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</si>
  <si>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0813021</t>
  </si>
  <si>
    <t>Управління праці та соціального захисту населення Павлоградської міської ради</t>
  </si>
  <si>
    <t>0810000</t>
  </si>
  <si>
    <t>1030</t>
  </si>
  <si>
    <t xml:space="preserve">  </t>
  </si>
  <si>
    <t>звіт форма «4 пільга» за 2019 рік</t>
  </si>
  <si>
    <t>Начальник відділу бухгалтерського обліку</t>
  </si>
  <si>
    <t>Л.В. Бобровницька</t>
  </si>
  <si>
    <t>А.І. Подобедова</t>
  </si>
  <si>
    <t>Розрахунково  (відношення загальної суми відшкодованих пільг до загальної суми нарахованих пільг)</t>
  </si>
  <si>
    <t>Пояснення щодо причин розбіжностей між фактичними та затвердженими результативними показниками: Більшість осіб, які отримують  пільги  на придбання твердого палива відносяться до категорії  з невисоким розміром пільги, а саме  25-50%,  також   певна кількість осіб пільгової категорії подали  заяви на отримання пільг  не з початку року. Зазначені фактори  вплинуло на середній розмір витрат на надання пільг на придбання твердого палива.</t>
  </si>
  <si>
    <t>Забезпечення надання пільг на придбання твердого та рідкого пічного побутового палива і скрапленого газу_x000D_ окремим категоріям громадян відповідно до законодавства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</si>
</sst>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left" vertical="top" wrapText="1"/>
    </xf>
    <xf numFmtId="49" fontId="16" fillId="0" borderId="3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6" fillId="0" borderId="5" xfId="0" applyNumberFormat="1" applyFont="1" applyFill="1" applyBorder="1" applyAlignment="1">
      <alignment horizontal="left" vertical="top" wrapText="1"/>
    </xf>
    <xf numFmtId="0" fontId="16" fillId="0" borderId="3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1"/>
  <sheetViews>
    <sheetView tabSelected="1" topLeftCell="A56" zoomScaleNormal="100" workbookViewId="0">
      <selection activeCell="O65" sqref="C65:BQ73"/>
    </sheetView>
  </sheetViews>
  <sheetFormatPr defaultRowHeight="12.75"/>
  <cols>
    <col min="1" max="1" width="3.28515625" style="1" customWidth="1"/>
    <col min="2" max="2" width="3.42578125" style="1" customWidth="1"/>
    <col min="3" max="13" width="2.85546875" style="1" customWidth="1"/>
    <col min="14" max="14" width="4.42578125" style="1" customWidth="1"/>
    <col min="15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6" t="s">
        <v>57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4" ht="9" customHeight="1"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4" ht="15.75" customHeight="1"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</row>
    <row r="7" spans="1:64" ht="9.75" hidden="1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9.75" hidden="1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8.25" hidden="1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15.75">
      <c r="A10" s="78" t="s">
        <v>23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>
      <c r="A11" s="78" t="s">
        <v>43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15.75" customHeight="1">
      <c r="A12" s="78" t="s">
        <v>92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62" t="s">
        <v>11</v>
      </c>
      <c r="B14" s="62"/>
      <c r="C14" s="14"/>
      <c r="D14" s="63" t="s">
        <v>89</v>
      </c>
      <c r="E14" s="64"/>
      <c r="F14" s="64"/>
      <c r="G14" s="64"/>
      <c r="H14" s="64"/>
      <c r="I14" s="64"/>
      <c r="J14" s="64"/>
      <c r="K14" s="14"/>
      <c r="L14" s="95" t="s">
        <v>90</v>
      </c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</row>
    <row r="15" spans="1:64" ht="15.95" customHeight="1">
      <c r="A15" s="12"/>
      <c r="B15" s="12"/>
      <c r="C15" s="12"/>
      <c r="D15" s="79" t="s">
        <v>40</v>
      </c>
      <c r="E15" s="79"/>
      <c r="F15" s="79"/>
      <c r="G15" s="79"/>
      <c r="H15" s="79"/>
      <c r="I15" s="79"/>
      <c r="J15" s="79"/>
      <c r="K15" s="12"/>
      <c r="L15" s="96" t="s">
        <v>0</v>
      </c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>
      <c r="A17" s="62" t="s">
        <v>41</v>
      </c>
      <c r="B17" s="62"/>
      <c r="C17" s="14"/>
      <c r="D17" s="63" t="s">
        <v>95</v>
      </c>
      <c r="E17" s="64"/>
      <c r="F17" s="64"/>
      <c r="G17" s="64"/>
      <c r="H17" s="64"/>
      <c r="I17" s="64"/>
      <c r="J17" s="64"/>
      <c r="K17" s="14"/>
      <c r="L17" s="95" t="s">
        <v>94</v>
      </c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</row>
    <row r="18" spans="1:79" ht="15.95" customHeight="1">
      <c r="A18" s="12"/>
      <c r="B18" s="12"/>
      <c r="C18" s="12"/>
      <c r="D18" s="79" t="s">
        <v>40</v>
      </c>
      <c r="E18" s="79"/>
      <c r="F18" s="79"/>
      <c r="G18" s="79"/>
      <c r="H18" s="79"/>
      <c r="I18" s="79"/>
      <c r="J18" s="79"/>
      <c r="K18" s="12"/>
      <c r="L18" s="96" t="s">
        <v>1</v>
      </c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5.25" customHeight="1">
      <c r="A20" s="62" t="s">
        <v>42</v>
      </c>
      <c r="B20" s="62"/>
      <c r="C20" s="14"/>
      <c r="D20" s="63" t="s">
        <v>93</v>
      </c>
      <c r="E20" s="64"/>
      <c r="F20" s="64"/>
      <c r="G20" s="64"/>
      <c r="H20" s="64"/>
      <c r="I20" s="64"/>
      <c r="J20" s="64"/>
      <c r="K20" s="14"/>
      <c r="L20" s="63" t="s">
        <v>96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95" t="s">
        <v>104</v>
      </c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</row>
    <row r="21" spans="1:79" ht="20.100000000000001" customHeight="1">
      <c r="A21" s="12"/>
      <c r="B21" s="12"/>
      <c r="C21" s="12"/>
      <c r="D21" s="66" t="s">
        <v>40</v>
      </c>
      <c r="E21" s="66"/>
      <c r="F21" s="66"/>
      <c r="G21" s="66"/>
      <c r="H21" s="66"/>
      <c r="I21" s="66"/>
      <c r="J21" s="66"/>
      <c r="K21" s="3"/>
      <c r="L21" s="96" t="s">
        <v>39</v>
      </c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 t="s">
        <v>2</v>
      </c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</row>
    <row r="23" spans="1:79" ht="15.75" customHeight="1">
      <c r="A23" s="67" t="s">
        <v>48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</row>
    <row r="24" spans="1:79" ht="27.75" customHeight="1">
      <c r="A24" s="68" t="s">
        <v>6</v>
      </c>
      <c r="B24" s="68"/>
      <c r="C24" s="68"/>
      <c r="D24" s="68"/>
      <c r="E24" s="68"/>
      <c r="F24" s="68"/>
      <c r="G24" s="69" t="s">
        <v>46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5.75">
      <c r="A25" s="31">
        <v>1</v>
      </c>
      <c r="B25" s="31"/>
      <c r="C25" s="31"/>
      <c r="D25" s="31"/>
      <c r="E25" s="31"/>
      <c r="F25" s="31"/>
      <c r="G25" s="69">
        <v>2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0.5" hidden="1" customHeight="1">
      <c r="A26" s="72" t="s">
        <v>44</v>
      </c>
      <c r="B26" s="72"/>
      <c r="C26" s="72"/>
      <c r="D26" s="72"/>
      <c r="E26" s="72"/>
      <c r="F26" s="72"/>
      <c r="G26" s="92" t="s">
        <v>19</v>
      </c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4"/>
      <c r="CA26" s="1" t="s">
        <v>60</v>
      </c>
    </row>
    <row r="27" spans="1:79" ht="30.75" customHeight="1">
      <c r="A27" s="72">
        <v>1</v>
      </c>
      <c r="B27" s="72"/>
      <c r="C27" s="72"/>
      <c r="D27" s="72"/>
      <c r="E27" s="72"/>
      <c r="F27" s="72"/>
      <c r="G27" s="73" t="s">
        <v>62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67" t="s">
        <v>49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31.5" customHeight="1">
      <c r="A30" s="25" t="s">
        <v>63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67" t="s">
        <v>50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</row>
    <row r="33" spans="1:80" ht="27.75" customHeight="1">
      <c r="A33" s="68" t="s">
        <v>6</v>
      </c>
      <c r="B33" s="68"/>
      <c r="C33" s="68"/>
      <c r="D33" s="68"/>
      <c r="E33" s="68"/>
      <c r="F33" s="68"/>
      <c r="G33" s="69" t="s">
        <v>47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80" ht="15.75">
      <c r="A34" s="31">
        <v>1</v>
      </c>
      <c r="B34" s="31"/>
      <c r="C34" s="31"/>
      <c r="D34" s="31"/>
      <c r="E34" s="31"/>
      <c r="F34" s="31"/>
      <c r="G34" s="69">
        <v>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</row>
    <row r="35" spans="1:80" ht="10.5" hidden="1" customHeight="1">
      <c r="A35" s="72" t="s">
        <v>18</v>
      </c>
      <c r="B35" s="72"/>
      <c r="C35" s="72"/>
      <c r="D35" s="72"/>
      <c r="E35" s="72"/>
      <c r="F35" s="72"/>
      <c r="G35" s="92" t="s">
        <v>19</v>
      </c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4"/>
      <c r="CA35" s="1" t="s">
        <v>61</v>
      </c>
    </row>
    <row r="36" spans="1:80" ht="30" customHeight="1">
      <c r="A36" s="72">
        <v>1</v>
      </c>
      <c r="B36" s="72"/>
      <c r="C36" s="72"/>
      <c r="D36" s="72"/>
      <c r="E36" s="72"/>
      <c r="F36" s="72"/>
      <c r="G36" s="73" t="s">
        <v>63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5"/>
      <c r="CA36" s="1" t="s">
        <v>59</v>
      </c>
    </row>
    <row r="38" spans="1:80" ht="15.75" customHeight="1">
      <c r="A38" s="67" t="s">
        <v>51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</row>
    <row r="39" spans="1:80" ht="15" customHeight="1">
      <c r="A39" s="103" t="s">
        <v>97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80" ht="48" customHeight="1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80" ht="33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80" ht="15.95" customHeight="1">
      <c r="A42" s="65">
        <v>1</v>
      </c>
      <c r="B42" s="65"/>
      <c r="C42" s="65">
        <v>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89">
        <v>3</v>
      </c>
      <c r="AB42" s="90"/>
      <c r="AC42" s="90"/>
      <c r="AD42" s="90"/>
      <c r="AE42" s="91"/>
      <c r="AF42" s="89">
        <v>4</v>
      </c>
      <c r="AG42" s="90"/>
      <c r="AH42" s="90"/>
      <c r="AI42" s="90"/>
      <c r="AJ42" s="91"/>
      <c r="AK42" s="89">
        <v>5</v>
      </c>
      <c r="AL42" s="90"/>
      <c r="AM42" s="90"/>
      <c r="AN42" s="90"/>
      <c r="AO42" s="91"/>
      <c r="AP42" s="89">
        <v>6</v>
      </c>
      <c r="AQ42" s="90"/>
      <c r="AR42" s="90"/>
      <c r="AS42" s="90"/>
      <c r="AT42" s="91"/>
      <c r="AU42" s="89">
        <v>7</v>
      </c>
      <c r="AV42" s="90"/>
      <c r="AW42" s="90"/>
      <c r="AX42" s="90"/>
      <c r="AY42" s="91"/>
      <c r="AZ42" s="89">
        <v>8</v>
      </c>
      <c r="BA42" s="90"/>
      <c r="BB42" s="90"/>
      <c r="BC42" s="91"/>
      <c r="BD42" s="89">
        <v>9</v>
      </c>
      <c r="BE42" s="90"/>
      <c r="BF42" s="90"/>
      <c r="BG42" s="90"/>
      <c r="BH42" s="91"/>
      <c r="BI42" s="65">
        <v>10</v>
      </c>
      <c r="BJ42" s="65"/>
      <c r="BK42" s="65"/>
      <c r="BL42" s="65"/>
      <c r="BM42" s="65"/>
      <c r="BN42" s="65">
        <v>11</v>
      </c>
      <c r="BO42" s="65"/>
      <c r="BP42" s="65"/>
      <c r="BQ42" s="65"/>
    </row>
    <row r="43" spans="1:80" ht="15.75" hidden="1" customHeight="1">
      <c r="A43" s="72" t="s">
        <v>18</v>
      </c>
      <c r="B43" s="72"/>
      <c r="C43" s="99" t="s">
        <v>19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97" t="s">
        <v>15</v>
      </c>
      <c r="AB43" s="97"/>
      <c r="AC43" s="97"/>
      <c r="AD43" s="97"/>
      <c r="AE43" s="97"/>
      <c r="AF43" s="97" t="s">
        <v>14</v>
      </c>
      <c r="AG43" s="97"/>
      <c r="AH43" s="97"/>
      <c r="AI43" s="97"/>
      <c r="AJ43" s="97"/>
      <c r="AK43" s="104" t="s">
        <v>21</v>
      </c>
      <c r="AL43" s="104"/>
      <c r="AM43" s="104"/>
      <c r="AN43" s="104"/>
      <c r="AO43" s="104"/>
      <c r="AP43" s="97" t="s">
        <v>16</v>
      </c>
      <c r="AQ43" s="97"/>
      <c r="AR43" s="97"/>
      <c r="AS43" s="97"/>
      <c r="AT43" s="97"/>
      <c r="AU43" s="97" t="s">
        <v>17</v>
      </c>
      <c r="AV43" s="97"/>
      <c r="AW43" s="97"/>
      <c r="AX43" s="97"/>
      <c r="AY43" s="97"/>
      <c r="AZ43" s="104" t="s">
        <v>21</v>
      </c>
      <c r="BA43" s="104"/>
      <c r="BB43" s="104"/>
      <c r="BC43" s="104"/>
      <c r="BD43" s="116" t="s">
        <v>37</v>
      </c>
      <c r="BE43" s="116"/>
      <c r="BF43" s="116"/>
      <c r="BG43" s="116"/>
      <c r="BH43" s="116"/>
      <c r="BI43" s="116" t="s">
        <v>37</v>
      </c>
      <c r="BJ43" s="116"/>
      <c r="BK43" s="116"/>
      <c r="BL43" s="116"/>
      <c r="BM43" s="116"/>
      <c r="BN43" s="101" t="s">
        <v>21</v>
      </c>
      <c r="BO43" s="101"/>
      <c r="BP43" s="101"/>
      <c r="BQ43" s="101"/>
      <c r="CA43" s="1" t="s">
        <v>24</v>
      </c>
    </row>
    <row r="44" spans="1:80" ht="47.25" customHeight="1">
      <c r="A44" s="31">
        <v>1</v>
      </c>
      <c r="B44" s="31"/>
      <c r="C44" s="53" t="s">
        <v>64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52">
        <v>126166.69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126166.69</v>
      </c>
      <c r="AL44" s="52"/>
      <c r="AM44" s="52"/>
      <c r="AN44" s="52"/>
      <c r="AO44" s="52"/>
      <c r="AP44" s="52">
        <v>90532.52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90532.52</v>
      </c>
      <c r="BA44" s="52"/>
      <c r="BB44" s="52"/>
      <c r="BC44" s="52"/>
      <c r="BD44" s="52">
        <f>AP44-AA44</f>
        <v>-35634.17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-35634.17</v>
      </c>
      <c r="BO44" s="52"/>
      <c r="BP44" s="52"/>
      <c r="BQ44" s="52"/>
      <c r="CA44" s="1" t="s">
        <v>25</v>
      </c>
    </row>
    <row r="45" spans="1:80" ht="20.25" customHeight="1">
      <c r="A45" s="31"/>
      <c r="B45" s="31"/>
      <c r="C45" s="53" t="s">
        <v>66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7"/>
      <c r="CB45" s="1" t="s">
        <v>65</v>
      </c>
    </row>
    <row r="46" spans="1:80" ht="15.75">
      <c r="A46" s="31">
        <v>2</v>
      </c>
      <c r="B46" s="31"/>
      <c r="C46" s="53" t="s">
        <v>67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5"/>
      <c r="AA46" s="52">
        <v>550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550</v>
      </c>
      <c r="AL46" s="52"/>
      <c r="AM46" s="52"/>
      <c r="AN46" s="52"/>
      <c r="AO46" s="52"/>
      <c r="AP46" s="52">
        <v>163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163</v>
      </c>
      <c r="BA46" s="52"/>
      <c r="BB46" s="52"/>
      <c r="BC46" s="52"/>
      <c r="BD46" s="52">
        <f>AP46-AA46</f>
        <v>-387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-387</v>
      </c>
      <c r="BO46" s="52"/>
      <c r="BP46" s="52"/>
      <c r="BQ46" s="52"/>
    </row>
    <row r="47" spans="1:80" ht="31.5" customHeight="1">
      <c r="A47" s="31"/>
      <c r="B47" s="31"/>
      <c r="C47" s="56" t="s">
        <v>69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8"/>
      <c r="CB47" s="1" t="s">
        <v>68</v>
      </c>
    </row>
    <row r="48" spans="1:80" s="18" customFormat="1" ht="15.75">
      <c r="A48" s="36"/>
      <c r="B48" s="36"/>
      <c r="C48" s="50" t="s">
        <v>70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59">
        <v>126716.69</v>
      </c>
      <c r="AB48" s="59"/>
      <c r="AC48" s="59"/>
      <c r="AD48" s="59"/>
      <c r="AE48" s="59"/>
      <c r="AF48" s="59">
        <v>0</v>
      </c>
      <c r="AG48" s="59"/>
      <c r="AH48" s="59"/>
      <c r="AI48" s="59"/>
      <c r="AJ48" s="59"/>
      <c r="AK48" s="59">
        <f>AA48+AF48</f>
        <v>126716.69</v>
      </c>
      <c r="AL48" s="59"/>
      <c r="AM48" s="59"/>
      <c r="AN48" s="59"/>
      <c r="AO48" s="59"/>
      <c r="AP48" s="59">
        <v>90695.52</v>
      </c>
      <c r="AQ48" s="59"/>
      <c r="AR48" s="59"/>
      <c r="AS48" s="59"/>
      <c r="AT48" s="59"/>
      <c r="AU48" s="59">
        <v>0</v>
      </c>
      <c r="AV48" s="59"/>
      <c r="AW48" s="59"/>
      <c r="AX48" s="59"/>
      <c r="AY48" s="59"/>
      <c r="AZ48" s="59">
        <f>AP48+AU48</f>
        <v>90695.52</v>
      </c>
      <c r="BA48" s="59"/>
      <c r="BB48" s="59"/>
      <c r="BC48" s="59"/>
      <c r="BD48" s="59">
        <f>AP48-AA48</f>
        <v>-36021.17</v>
      </c>
      <c r="BE48" s="59"/>
      <c r="BF48" s="59"/>
      <c r="BG48" s="59"/>
      <c r="BH48" s="59"/>
      <c r="BI48" s="59">
        <f>AU48-AF48</f>
        <v>0</v>
      </c>
      <c r="BJ48" s="59"/>
      <c r="BK48" s="59"/>
      <c r="BL48" s="59"/>
      <c r="BM48" s="59"/>
      <c r="BN48" s="59">
        <f>BD48+BI48</f>
        <v>-36021.17</v>
      </c>
      <c r="BO48" s="59"/>
      <c r="BP48" s="59"/>
      <c r="BQ48" s="59"/>
    </row>
    <row r="50" spans="1:79" ht="15.75" customHeight="1">
      <c r="A50" s="67" t="s">
        <v>52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</row>
    <row r="51" spans="1:79" ht="15" customHeight="1">
      <c r="A51" s="103" t="s">
        <v>97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</row>
    <row r="52" spans="1:79" ht="28.5" customHeight="1">
      <c r="A52" s="31" t="s">
        <v>34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 t="s">
        <v>30</v>
      </c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 t="s">
        <v>54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 t="s">
        <v>3</v>
      </c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2"/>
      <c r="BN52" s="2"/>
      <c r="BO52" s="2"/>
      <c r="BP52" s="2"/>
      <c r="BQ52" s="2"/>
    </row>
    <row r="53" spans="1:79" ht="31.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 t="s">
        <v>5</v>
      </c>
      <c r="R53" s="31"/>
      <c r="S53" s="31"/>
      <c r="T53" s="31"/>
      <c r="U53" s="31"/>
      <c r="V53" s="31" t="s">
        <v>4</v>
      </c>
      <c r="W53" s="31"/>
      <c r="X53" s="31"/>
      <c r="Y53" s="31"/>
      <c r="Z53" s="31"/>
      <c r="AA53" s="31" t="s">
        <v>31</v>
      </c>
      <c r="AB53" s="31"/>
      <c r="AC53" s="31"/>
      <c r="AD53" s="31"/>
      <c r="AE53" s="31"/>
      <c r="AF53" s="31"/>
      <c r="AG53" s="31" t="s">
        <v>5</v>
      </c>
      <c r="AH53" s="31"/>
      <c r="AI53" s="31"/>
      <c r="AJ53" s="31"/>
      <c r="AK53" s="31"/>
      <c r="AL53" s="31" t="s">
        <v>4</v>
      </c>
      <c r="AM53" s="31"/>
      <c r="AN53" s="31"/>
      <c r="AO53" s="31"/>
      <c r="AP53" s="31"/>
      <c r="AQ53" s="31" t="s">
        <v>31</v>
      </c>
      <c r="AR53" s="31"/>
      <c r="AS53" s="31"/>
      <c r="AT53" s="31"/>
      <c r="AU53" s="31"/>
      <c r="AV53" s="31"/>
      <c r="AW53" s="80" t="s">
        <v>5</v>
      </c>
      <c r="AX53" s="81"/>
      <c r="AY53" s="81"/>
      <c r="AZ53" s="81"/>
      <c r="BA53" s="82"/>
      <c r="BB53" s="80" t="s">
        <v>4</v>
      </c>
      <c r="BC53" s="81"/>
      <c r="BD53" s="81"/>
      <c r="BE53" s="81"/>
      <c r="BF53" s="82"/>
      <c r="BG53" s="31" t="s">
        <v>31</v>
      </c>
      <c r="BH53" s="31"/>
      <c r="BI53" s="31"/>
      <c r="BJ53" s="31"/>
      <c r="BK53" s="31"/>
      <c r="BL53" s="31"/>
      <c r="BM53" s="2"/>
      <c r="BN53" s="2"/>
      <c r="BO53" s="2"/>
      <c r="BP53" s="2"/>
      <c r="BQ53" s="2"/>
    </row>
    <row r="54" spans="1:79" ht="15.95" customHeight="1">
      <c r="A54" s="31">
        <v>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>
        <v>2</v>
      </c>
      <c r="R54" s="31"/>
      <c r="S54" s="31"/>
      <c r="T54" s="31"/>
      <c r="U54" s="31"/>
      <c r="V54" s="31">
        <v>3</v>
      </c>
      <c r="W54" s="31"/>
      <c r="X54" s="31"/>
      <c r="Y54" s="31"/>
      <c r="Z54" s="31"/>
      <c r="AA54" s="31">
        <v>4</v>
      </c>
      <c r="AB54" s="31"/>
      <c r="AC54" s="31"/>
      <c r="AD54" s="31"/>
      <c r="AE54" s="31"/>
      <c r="AF54" s="31"/>
      <c r="AG54" s="31">
        <v>5</v>
      </c>
      <c r="AH54" s="31"/>
      <c r="AI54" s="31"/>
      <c r="AJ54" s="31"/>
      <c r="AK54" s="31"/>
      <c r="AL54" s="31">
        <v>6</v>
      </c>
      <c r="AM54" s="31"/>
      <c r="AN54" s="31"/>
      <c r="AO54" s="31"/>
      <c r="AP54" s="31"/>
      <c r="AQ54" s="31">
        <v>7</v>
      </c>
      <c r="AR54" s="31"/>
      <c r="AS54" s="31"/>
      <c r="AT54" s="31"/>
      <c r="AU54" s="31"/>
      <c r="AV54" s="31"/>
      <c r="AW54" s="31">
        <v>8</v>
      </c>
      <c r="AX54" s="31"/>
      <c r="AY54" s="31"/>
      <c r="AZ54" s="31"/>
      <c r="BA54" s="31"/>
      <c r="BB54" s="102">
        <v>9</v>
      </c>
      <c r="BC54" s="102"/>
      <c r="BD54" s="102"/>
      <c r="BE54" s="102"/>
      <c r="BF54" s="102"/>
      <c r="BG54" s="102">
        <v>10</v>
      </c>
      <c r="BH54" s="102"/>
      <c r="BI54" s="102"/>
      <c r="BJ54" s="102"/>
      <c r="BK54" s="102"/>
      <c r="BL54" s="102"/>
      <c r="BM54" s="6"/>
      <c r="BN54" s="6"/>
      <c r="BO54" s="6"/>
      <c r="BP54" s="6"/>
      <c r="BQ54" s="6"/>
    </row>
    <row r="55" spans="1:79" ht="18" hidden="1" customHeight="1">
      <c r="A55" s="105" t="s">
        <v>19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97" t="s">
        <v>15</v>
      </c>
      <c r="R55" s="97"/>
      <c r="S55" s="97"/>
      <c r="T55" s="97"/>
      <c r="U55" s="97"/>
      <c r="V55" s="97" t="s">
        <v>14</v>
      </c>
      <c r="W55" s="97"/>
      <c r="X55" s="97"/>
      <c r="Y55" s="97"/>
      <c r="Z55" s="97"/>
      <c r="AA55" s="104" t="s">
        <v>21</v>
      </c>
      <c r="AB55" s="101"/>
      <c r="AC55" s="101"/>
      <c r="AD55" s="101"/>
      <c r="AE55" s="101"/>
      <c r="AF55" s="101"/>
      <c r="AG55" s="97" t="s">
        <v>16</v>
      </c>
      <c r="AH55" s="97"/>
      <c r="AI55" s="97"/>
      <c r="AJ55" s="97"/>
      <c r="AK55" s="97"/>
      <c r="AL55" s="97" t="s">
        <v>17</v>
      </c>
      <c r="AM55" s="97"/>
      <c r="AN55" s="97"/>
      <c r="AO55" s="97"/>
      <c r="AP55" s="97"/>
      <c r="AQ55" s="104" t="s">
        <v>21</v>
      </c>
      <c r="AR55" s="101"/>
      <c r="AS55" s="101"/>
      <c r="AT55" s="101"/>
      <c r="AU55" s="101"/>
      <c r="AV55" s="101"/>
      <c r="AW55" s="83" t="s">
        <v>22</v>
      </c>
      <c r="AX55" s="84"/>
      <c r="AY55" s="84"/>
      <c r="AZ55" s="84"/>
      <c r="BA55" s="85"/>
      <c r="BB55" s="83" t="s">
        <v>22</v>
      </c>
      <c r="BC55" s="84"/>
      <c r="BD55" s="84"/>
      <c r="BE55" s="84"/>
      <c r="BF55" s="85"/>
      <c r="BG55" s="101" t="s">
        <v>21</v>
      </c>
      <c r="BH55" s="101"/>
      <c r="BI55" s="101"/>
      <c r="BJ55" s="101"/>
      <c r="BK55" s="101"/>
      <c r="BL55" s="101"/>
      <c r="BM55" s="7"/>
      <c r="BN55" s="7"/>
      <c r="BO55" s="7"/>
      <c r="BP55" s="7"/>
      <c r="BQ55" s="7"/>
      <c r="CA55" s="1" t="s">
        <v>26</v>
      </c>
    </row>
    <row r="56" spans="1:79" s="18" customFormat="1" ht="15.75">
      <c r="A56" s="107" t="s">
        <v>71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>
        <f>Q56+V56</f>
        <v>0</v>
      </c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>
        <f>AG56+AL56</f>
        <v>0</v>
      </c>
      <c r="AR56" s="106"/>
      <c r="AS56" s="106"/>
      <c r="AT56" s="106"/>
      <c r="AU56" s="106"/>
      <c r="AV56" s="106"/>
      <c r="AW56" s="106">
        <f>AG56-Q56</f>
        <v>0</v>
      </c>
      <c r="AX56" s="106"/>
      <c r="AY56" s="106"/>
      <c r="AZ56" s="106"/>
      <c r="BA56" s="106"/>
      <c r="BB56" s="88">
        <f>AL56-V56</f>
        <v>0</v>
      </c>
      <c r="BC56" s="88"/>
      <c r="BD56" s="88"/>
      <c r="BE56" s="88"/>
      <c r="BF56" s="88"/>
      <c r="BG56" s="88">
        <f>AW56+BB56</f>
        <v>0</v>
      </c>
      <c r="BH56" s="88"/>
      <c r="BI56" s="88"/>
      <c r="BJ56" s="88"/>
      <c r="BK56" s="88"/>
      <c r="BL56" s="88"/>
      <c r="BM56" s="19"/>
      <c r="BN56" s="19"/>
      <c r="BO56" s="19"/>
      <c r="BP56" s="19"/>
      <c r="BQ56" s="19"/>
      <c r="CA56" s="18" t="s">
        <v>27</v>
      </c>
    </row>
    <row r="58" spans="1:79" ht="15.75" customHeight="1">
      <c r="A58" s="67" t="s">
        <v>53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</row>
    <row r="60" spans="1:79" ht="45.75" customHeight="1">
      <c r="A60" s="110" t="s">
        <v>10</v>
      </c>
      <c r="B60" s="111"/>
      <c r="C60" s="110" t="s">
        <v>9</v>
      </c>
      <c r="D60" s="114"/>
      <c r="E60" s="114"/>
      <c r="F60" s="114"/>
      <c r="G60" s="114"/>
      <c r="H60" s="114"/>
      <c r="I60" s="111"/>
      <c r="J60" s="110" t="s">
        <v>8</v>
      </c>
      <c r="K60" s="114"/>
      <c r="L60" s="114"/>
      <c r="M60" s="114"/>
      <c r="N60" s="111"/>
      <c r="O60" s="110" t="s">
        <v>7</v>
      </c>
      <c r="P60" s="114"/>
      <c r="Q60" s="114"/>
      <c r="R60" s="114"/>
      <c r="S60" s="114"/>
      <c r="T60" s="114"/>
      <c r="U60" s="114"/>
      <c r="V60" s="114"/>
      <c r="W60" s="114"/>
      <c r="X60" s="111"/>
      <c r="Y60" s="31" t="s">
        <v>30</v>
      </c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 t="s">
        <v>55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108" t="s">
        <v>3</v>
      </c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>
      <c r="A61" s="112"/>
      <c r="B61" s="113"/>
      <c r="C61" s="112"/>
      <c r="D61" s="115"/>
      <c r="E61" s="115"/>
      <c r="F61" s="115"/>
      <c r="G61" s="115"/>
      <c r="H61" s="115"/>
      <c r="I61" s="113"/>
      <c r="J61" s="112"/>
      <c r="K61" s="115"/>
      <c r="L61" s="115"/>
      <c r="M61" s="115"/>
      <c r="N61" s="113"/>
      <c r="O61" s="112"/>
      <c r="P61" s="115"/>
      <c r="Q61" s="115"/>
      <c r="R61" s="115"/>
      <c r="S61" s="115"/>
      <c r="T61" s="115"/>
      <c r="U61" s="115"/>
      <c r="V61" s="115"/>
      <c r="W61" s="115"/>
      <c r="X61" s="113"/>
      <c r="Y61" s="80" t="s">
        <v>5</v>
      </c>
      <c r="Z61" s="81"/>
      <c r="AA61" s="81"/>
      <c r="AB61" s="81"/>
      <c r="AC61" s="82"/>
      <c r="AD61" s="80" t="s">
        <v>4</v>
      </c>
      <c r="AE61" s="81"/>
      <c r="AF61" s="81"/>
      <c r="AG61" s="81"/>
      <c r="AH61" s="82"/>
      <c r="AI61" s="31" t="s">
        <v>31</v>
      </c>
      <c r="AJ61" s="31"/>
      <c r="AK61" s="31"/>
      <c r="AL61" s="31"/>
      <c r="AM61" s="31"/>
      <c r="AN61" s="31" t="s">
        <v>5</v>
      </c>
      <c r="AO61" s="31"/>
      <c r="AP61" s="31"/>
      <c r="AQ61" s="31"/>
      <c r="AR61" s="31"/>
      <c r="AS61" s="31" t="s">
        <v>4</v>
      </c>
      <c r="AT61" s="31"/>
      <c r="AU61" s="31"/>
      <c r="AV61" s="31"/>
      <c r="AW61" s="31"/>
      <c r="AX61" s="31" t="s">
        <v>31</v>
      </c>
      <c r="AY61" s="31"/>
      <c r="AZ61" s="31"/>
      <c r="BA61" s="31"/>
      <c r="BB61" s="31"/>
      <c r="BC61" s="31" t="s">
        <v>5</v>
      </c>
      <c r="BD61" s="31"/>
      <c r="BE61" s="31"/>
      <c r="BF61" s="31"/>
      <c r="BG61" s="31"/>
      <c r="BH61" s="31" t="s">
        <v>4</v>
      </c>
      <c r="BI61" s="31"/>
      <c r="BJ61" s="31"/>
      <c r="BK61" s="31"/>
      <c r="BL61" s="31"/>
      <c r="BM61" s="31" t="s">
        <v>31</v>
      </c>
      <c r="BN61" s="31"/>
      <c r="BO61" s="31"/>
      <c r="BP61" s="31"/>
      <c r="BQ61" s="31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>
      <c r="A62" s="31">
        <v>1</v>
      </c>
      <c r="B62" s="31"/>
      <c r="C62" s="31">
        <v>2</v>
      </c>
      <c r="D62" s="31"/>
      <c r="E62" s="31"/>
      <c r="F62" s="31"/>
      <c r="G62" s="31"/>
      <c r="H62" s="31"/>
      <c r="I62" s="31"/>
      <c r="J62" s="31">
        <v>3</v>
      </c>
      <c r="K62" s="31"/>
      <c r="L62" s="31"/>
      <c r="M62" s="31"/>
      <c r="N62" s="31"/>
      <c r="O62" s="31">
        <v>4</v>
      </c>
      <c r="P62" s="31"/>
      <c r="Q62" s="31"/>
      <c r="R62" s="31"/>
      <c r="S62" s="31"/>
      <c r="T62" s="31"/>
      <c r="U62" s="31"/>
      <c r="V62" s="31"/>
      <c r="W62" s="31"/>
      <c r="X62" s="31"/>
      <c r="Y62" s="31">
        <v>5</v>
      </c>
      <c r="Z62" s="31"/>
      <c r="AA62" s="31"/>
      <c r="AB62" s="31"/>
      <c r="AC62" s="31"/>
      <c r="AD62" s="31">
        <v>6</v>
      </c>
      <c r="AE62" s="31"/>
      <c r="AF62" s="31"/>
      <c r="AG62" s="31"/>
      <c r="AH62" s="31"/>
      <c r="AI62" s="31">
        <v>7</v>
      </c>
      <c r="AJ62" s="31"/>
      <c r="AK62" s="31"/>
      <c r="AL62" s="31"/>
      <c r="AM62" s="31"/>
      <c r="AN62" s="80">
        <v>8</v>
      </c>
      <c r="AO62" s="81"/>
      <c r="AP62" s="81"/>
      <c r="AQ62" s="81"/>
      <c r="AR62" s="82"/>
      <c r="AS62" s="80">
        <v>9</v>
      </c>
      <c r="AT62" s="81"/>
      <c r="AU62" s="81"/>
      <c r="AV62" s="81"/>
      <c r="AW62" s="82"/>
      <c r="AX62" s="80">
        <v>10</v>
      </c>
      <c r="AY62" s="81"/>
      <c r="AZ62" s="81"/>
      <c r="BA62" s="81"/>
      <c r="BB62" s="82"/>
      <c r="BC62" s="80">
        <v>11</v>
      </c>
      <c r="BD62" s="81"/>
      <c r="BE62" s="81"/>
      <c r="BF62" s="81"/>
      <c r="BG62" s="82"/>
      <c r="BH62" s="80">
        <v>12</v>
      </c>
      <c r="BI62" s="81"/>
      <c r="BJ62" s="81"/>
      <c r="BK62" s="81"/>
      <c r="BL62" s="82"/>
      <c r="BM62" s="80">
        <v>13</v>
      </c>
      <c r="BN62" s="81"/>
      <c r="BO62" s="81"/>
      <c r="BP62" s="81"/>
      <c r="BQ62" s="82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>
      <c r="A63" s="72" t="s">
        <v>44</v>
      </c>
      <c r="B63" s="72"/>
      <c r="C63" s="92" t="s">
        <v>19</v>
      </c>
      <c r="D63" s="93"/>
      <c r="E63" s="93"/>
      <c r="F63" s="93"/>
      <c r="G63" s="93"/>
      <c r="H63" s="93"/>
      <c r="I63" s="94"/>
      <c r="J63" s="72" t="s">
        <v>20</v>
      </c>
      <c r="K63" s="72"/>
      <c r="L63" s="72"/>
      <c r="M63" s="72"/>
      <c r="N63" s="72"/>
      <c r="O63" s="105" t="s">
        <v>45</v>
      </c>
      <c r="P63" s="105"/>
      <c r="Q63" s="105"/>
      <c r="R63" s="105"/>
      <c r="S63" s="105"/>
      <c r="T63" s="105"/>
      <c r="U63" s="105"/>
      <c r="V63" s="105"/>
      <c r="W63" s="105"/>
      <c r="X63" s="92"/>
      <c r="Y63" s="97" t="s">
        <v>15</v>
      </c>
      <c r="Z63" s="97"/>
      <c r="AA63" s="97"/>
      <c r="AB63" s="97"/>
      <c r="AC63" s="97"/>
      <c r="AD63" s="97" t="s">
        <v>35</v>
      </c>
      <c r="AE63" s="97"/>
      <c r="AF63" s="97"/>
      <c r="AG63" s="97"/>
      <c r="AH63" s="97"/>
      <c r="AI63" s="97" t="s">
        <v>21</v>
      </c>
      <c r="AJ63" s="97"/>
      <c r="AK63" s="97"/>
      <c r="AL63" s="97"/>
      <c r="AM63" s="97"/>
      <c r="AN63" s="97" t="s">
        <v>36</v>
      </c>
      <c r="AO63" s="97"/>
      <c r="AP63" s="97"/>
      <c r="AQ63" s="97"/>
      <c r="AR63" s="97"/>
      <c r="AS63" s="97" t="s">
        <v>16</v>
      </c>
      <c r="AT63" s="97"/>
      <c r="AU63" s="97"/>
      <c r="AV63" s="97"/>
      <c r="AW63" s="97"/>
      <c r="AX63" s="97" t="s">
        <v>21</v>
      </c>
      <c r="AY63" s="97"/>
      <c r="AZ63" s="97"/>
      <c r="BA63" s="97"/>
      <c r="BB63" s="97"/>
      <c r="BC63" s="97" t="s">
        <v>38</v>
      </c>
      <c r="BD63" s="97"/>
      <c r="BE63" s="97"/>
      <c r="BF63" s="97"/>
      <c r="BG63" s="97"/>
      <c r="BH63" s="97" t="s">
        <v>38</v>
      </c>
      <c r="BI63" s="97"/>
      <c r="BJ63" s="97"/>
      <c r="BK63" s="97"/>
      <c r="BL63" s="97"/>
      <c r="BM63" s="98" t="s">
        <v>21</v>
      </c>
      <c r="BN63" s="98"/>
      <c r="BO63" s="98"/>
      <c r="BP63" s="98"/>
      <c r="BQ63" s="98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28</v>
      </c>
    </row>
    <row r="64" spans="1:79" s="18" customFormat="1" ht="15.75">
      <c r="A64" s="36">
        <v>0</v>
      </c>
      <c r="B64" s="36"/>
      <c r="C64" s="51" t="s">
        <v>72</v>
      </c>
      <c r="D64" s="51"/>
      <c r="E64" s="51"/>
      <c r="F64" s="51"/>
      <c r="G64" s="51"/>
      <c r="H64" s="51"/>
      <c r="I64" s="51"/>
      <c r="J64" s="51" t="s">
        <v>73</v>
      </c>
      <c r="K64" s="51"/>
      <c r="L64" s="51"/>
      <c r="M64" s="51"/>
      <c r="N64" s="51"/>
      <c r="O64" s="51" t="s">
        <v>73</v>
      </c>
      <c r="P64" s="51"/>
      <c r="Q64" s="51"/>
      <c r="R64" s="51"/>
      <c r="S64" s="51"/>
      <c r="T64" s="51"/>
      <c r="U64" s="51"/>
      <c r="V64" s="51"/>
      <c r="W64" s="51"/>
      <c r="X64" s="51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20"/>
      <c r="BS64" s="20"/>
      <c r="BT64" s="20"/>
      <c r="BU64" s="20"/>
      <c r="BV64" s="20"/>
      <c r="BW64" s="20"/>
      <c r="BX64" s="20"/>
      <c r="BY64" s="20"/>
      <c r="BZ64" s="21"/>
      <c r="CA64" s="18" t="s">
        <v>29</v>
      </c>
    </row>
    <row r="65" spans="1:80" ht="60.75" customHeight="1">
      <c r="A65" s="31">
        <v>1</v>
      </c>
      <c r="B65" s="31"/>
      <c r="C65" s="32" t="s">
        <v>74</v>
      </c>
      <c r="D65" s="117"/>
      <c r="E65" s="117"/>
      <c r="F65" s="117"/>
      <c r="G65" s="117"/>
      <c r="H65" s="117"/>
      <c r="I65" s="118"/>
      <c r="J65" s="44" t="s">
        <v>75</v>
      </c>
      <c r="K65" s="44"/>
      <c r="L65" s="44"/>
      <c r="M65" s="44"/>
      <c r="N65" s="44"/>
      <c r="O65" s="119" t="s">
        <v>98</v>
      </c>
      <c r="P65" s="120"/>
      <c r="Q65" s="120"/>
      <c r="R65" s="120"/>
      <c r="S65" s="120"/>
      <c r="T65" s="120"/>
      <c r="U65" s="120"/>
      <c r="V65" s="120"/>
      <c r="W65" s="120"/>
      <c r="X65" s="121"/>
      <c r="Y65" s="27">
        <v>55</v>
      </c>
      <c r="Z65" s="27"/>
      <c r="AA65" s="27"/>
      <c r="AB65" s="27"/>
      <c r="AC65" s="27"/>
      <c r="AD65" s="27">
        <v>0</v>
      </c>
      <c r="AE65" s="27"/>
      <c r="AF65" s="27"/>
      <c r="AG65" s="27"/>
      <c r="AH65" s="27"/>
      <c r="AI65" s="27">
        <f>Y65+AD65</f>
        <v>55</v>
      </c>
      <c r="AJ65" s="27"/>
      <c r="AK65" s="27"/>
      <c r="AL65" s="27"/>
      <c r="AM65" s="27"/>
      <c r="AN65" s="27">
        <v>55</v>
      </c>
      <c r="AO65" s="27"/>
      <c r="AP65" s="27"/>
      <c r="AQ65" s="27"/>
      <c r="AR65" s="27"/>
      <c r="AS65" s="27">
        <v>0</v>
      </c>
      <c r="AT65" s="27"/>
      <c r="AU65" s="27"/>
      <c r="AV65" s="27"/>
      <c r="AW65" s="27"/>
      <c r="AX65" s="28">
        <f>AN65+AS65</f>
        <v>55</v>
      </c>
      <c r="AY65" s="28"/>
      <c r="AZ65" s="28"/>
      <c r="BA65" s="28"/>
      <c r="BB65" s="28"/>
      <c r="BC65" s="28">
        <f>AN65-Y65</f>
        <v>0</v>
      </c>
      <c r="BD65" s="28"/>
      <c r="BE65" s="28"/>
      <c r="BF65" s="28"/>
      <c r="BG65" s="28"/>
      <c r="BH65" s="28">
        <f>AS65-AD65</f>
        <v>0</v>
      </c>
      <c r="BI65" s="28"/>
      <c r="BJ65" s="28"/>
      <c r="BK65" s="28"/>
      <c r="BL65" s="28"/>
      <c r="BM65" s="28">
        <f>BC65+BH65</f>
        <v>0</v>
      </c>
      <c r="BN65" s="28"/>
      <c r="BO65" s="28"/>
      <c r="BP65" s="28"/>
      <c r="BQ65" s="28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64.5" customHeight="1">
      <c r="A66" s="31">
        <v>2</v>
      </c>
      <c r="B66" s="31"/>
      <c r="C66" s="32" t="s">
        <v>76</v>
      </c>
      <c r="D66" s="33"/>
      <c r="E66" s="33"/>
      <c r="F66" s="33"/>
      <c r="G66" s="33"/>
      <c r="H66" s="33"/>
      <c r="I66" s="34"/>
      <c r="J66" s="44" t="s">
        <v>75</v>
      </c>
      <c r="K66" s="44"/>
      <c r="L66" s="44"/>
      <c r="M66" s="44"/>
      <c r="N66" s="44"/>
      <c r="O66" s="119" t="s">
        <v>98</v>
      </c>
      <c r="P66" s="122"/>
      <c r="Q66" s="122"/>
      <c r="R66" s="122"/>
      <c r="S66" s="122"/>
      <c r="T66" s="122"/>
      <c r="U66" s="122"/>
      <c r="V66" s="122"/>
      <c r="W66" s="122"/>
      <c r="X66" s="123"/>
      <c r="Y66" s="27">
        <v>6</v>
      </c>
      <c r="Z66" s="27"/>
      <c r="AA66" s="27"/>
      <c r="AB66" s="27"/>
      <c r="AC66" s="27"/>
      <c r="AD66" s="27">
        <v>0</v>
      </c>
      <c r="AE66" s="27"/>
      <c r="AF66" s="27"/>
      <c r="AG66" s="27"/>
      <c r="AH66" s="27"/>
      <c r="AI66" s="27">
        <f>Y66+AD66</f>
        <v>6</v>
      </c>
      <c r="AJ66" s="27"/>
      <c r="AK66" s="27"/>
      <c r="AL66" s="27"/>
      <c r="AM66" s="27"/>
      <c r="AN66" s="27">
        <v>6</v>
      </c>
      <c r="AO66" s="27"/>
      <c r="AP66" s="27"/>
      <c r="AQ66" s="27"/>
      <c r="AR66" s="27"/>
      <c r="AS66" s="27">
        <v>0</v>
      </c>
      <c r="AT66" s="27"/>
      <c r="AU66" s="27"/>
      <c r="AV66" s="27"/>
      <c r="AW66" s="27"/>
      <c r="AX66" s="28">
        <f>AN66+AS66</f>
        <v>6</v>
      </c>
      <c r="AY66" s="28"/>
      <c r="AZ66" s="28"/>
      <c r="BA66" s="28"/>
      <c r="BB66" s="28"/>
      <c r="BC66" s="28">
        <f>AN66-Y66</f>
        <v>0</v>
      </c>
      <c r="BD66" s="28"/>
      <c r="BE66" s="28"/>
      <c r="BF66" s="28"/>
      <c r="BG66" s="28"/>
      <c r="BH66" s="28">
        <f>AS66-AD66</f>
        <v>0</v>
      </c>
      <c r="BI66" s="28"/>
      <c r="BJ66" s="28"/>
      <c r="BK66" s="28"/>
      <c r="BL66" s="28"/>
      <c r="BM66" s="28">
        <f>BC66+BH66</f>
        <v>0</v>
      </c>
      <c r="BN66" s="28"/>
      <c r="BO66" s="28"/>
      <c r="BP66" s="28"/>
      <c r="BQ66" s="28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18" customFormat="1" ht="15.75">
      <c r="A67" s="36">
        <v>0</v>
      </c>
      <c r="B67" s="36"/>
      <c r="C67" s="41" t="s">
        <v>77</v>
      </c>
      <c r="D67" s="42"/>
      <c r="E67" s="42"/>
      <c r="F67" s="42"/>
      <c r="G67" s="42"/>
      <c r="H67" s="42"/>
      <c r="I67" s="43"/>
      <c r="J67" s="40" t="s">
        <v>73</v>
      </c>
      <c r="K67" s="40"/>
      <c r="L67" s="40"/>
      <c r="M67" s="40"/>
      <c r="N67" s="40"/>
      <c r="O67" s="41" t="s">
        <v>73</v>
      </c>
      <c r="P67" s="42"/>
      <c r="Q67" s="42"/>
      <c r="R67" s="42"/>
      <c r="S67" s="42"/>
      <c r="T67" s="42"/>
      <c r="U67" s="42"/>
      <c r="V67" s="42"/>
      <c r="W67" s="42"/>
      <c r="X67" s="43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0"/>
      <c r="BS67" s="20"/>
      <c r="BT67" s="20"/>
      <c r="BU67" s="20"/>
      <c r="BV67" s="20"/>
      <c r="BW67" s="20"/>
      <c r="BX67" s="20"/>
      <c r="BY67" s="20"/>
      <c r="BZ67" s="21"/>
    </row>
    <row r="68" spans="1:80" ht="59.25" customHeight="1">
      <c r="A68" s="31">
        <v>3</v>
      </c>
      <c r="B68" s="31"/>
      <c r="C68" s="124" t="s">
        <v>78</v>
      </c>
      <c r="D68" s="125"/>
      <c r="E68" s="125"/>
      <c r="F68" s="125"/>
      <c r="G68" s="125"/>
      <c r="H68" s="125"/>
      <c r="I68" s="126"/>
      <c r="J68" s="35" t="s">
        <v>79</v>
      </c>
      <c r="K68" s="35"/>
      <c r="L68" s="35"/>
      <c r="M68" s="35"/>
      <c r="N68" s="35"/>
      <c r="O68" s="127" t="s">
        <v>82</v>
      </c>
      <c r="P68" s="128"/>
      <c r="Q68" s="128"/>
      <c r="R68" s="128"/>
      <c r="S68" s="128"/>
      <c r="T68" s="128"/>
      <c r="U68" s="128"/>
      <c r="V68" s="128"/>
      <c r="W68" s="128"/>
      <c r="X68" s="129"/>
      <c r="Y68" s="27">
        <v>2275.96</v>
      </c>
      <c r="Z68" s="27"/>
      <c r="AA68" s="27"/>
      <c r="AB68" s="27"/>
      <c r="AC68" s="27"/>
      <c r="AD68" s="27">
        <v>0</v>
      </c>
      <c r="AE68" s="27"/>
      <c r="AF68" s="27"/>
      <c r="AG68" s="27"/>
      <c r="AH68" s="27"/>
      <c r="AI68" s="27">
        <f>Y68+AD68</f>
        <v>2275.96</v>
      </c>
      <c r="AJ68" s="27"/>
      <c r="AK68" s="27"/>
      <c r="AL68" s="27"/>
      <c r="AM68" s="27"/>
      <c r="AN68" s="27">
        <v>1628.13</v>
      </c>
      <c r="AO68" s="27"/>
      <c r="AP68" s="27"/>
      <c r="AQ68" s="27"/>
      <c r="AR68" s="27"/>
      <c r="AS68" s="27">
        <v>0</v>
      </c>
      <c r="AT68" s="27"/>
      <c r="AU68" s="27"/>
      <c r="AV68" s="27"/>
      <c r="AW68" s="27"/>
      <c r="AX68" s="28">
        <f>AN68+AS68</f>
        <v>1628.13</v>
      </c>
      <c r="AY68" s="28"/>
      <c r="AZ68" s="28"/>
      <c r="BA68" s="28"/>
      <c r="BB68" s="28"/>
      <c r="BC68" s="28">
        <f>AN68-Y68</f>
        <v>-647.82999999999993</v>
      </c>
      <c r="BD68" s="28"/>
      <c r="BE68" s="28"/>
      <c r="BF68" s="28"/>
      <c r="BG68" s="28"/>
      <c r="BH68" s="28">
        <f>AS68-AD68</f>
        <v>0</v>
      </c>
      <c r="BI68" s="28"/>
      <c r="BJ68" s="28"/>
      <c r="BK68" s="28"/>
      <c r="BL68" s="28"/>
      <c r="BM68" s="28">
        <f>BC68+BH68</f>
        <v>-647.82999999999993</v>
      </c>
      <c r="BN68" s="28"/>
      <c r="BO68" s="28"/>
      <c r="BP68" s="28"/>
      <c r="BQ68" s="28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48.75" customHeight="1">
      <c r="A69" s="31"/>
      <c r="B69" s="31"/>
      <c r="C69" s="130" t="s">
        <v>103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  <c r="BM69" s="131"/>
      <c r="BN69" s="131"/>
      <c r="BO69" s="131"/>
      <c r="BP69" s="131"/>
      <c r="BQ69" s="132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80</v>
      </c>
    </row>
    <row r="70" spans="1:80" ht="63" customHeight="1">
      <c r="A70" s="31">
        <v>4</v>
      </c>
      <c r="B70" s="31"/>
      <c r="C70" s="32" t="s">
        <v>81</v>
      </c>
      <c r="D70" s="33"/>
      <c r="E70" s="33"/>
      <c r="F70" s="33"/>
      <c r="G70" s="33"/>
      <c r="H70" s="33"/>
      <c r="I70" s="34"/>
      <c r="J70" s="44" t="s">
        <v>79</v>
      </c>
      <c r="K70" s="44"/>
      <c r="L70" s="44"/>
      <c r="M70" s="44"/>
      <c r="N70" s="44"/>
      <c r="O70" s="133" t="s">
        <v>82</v>
      </c>
      <c r="P70" s="134"/>
      <c r="Q70" s="134"/>
      <c r="R70" s="134"/>
      <c r="S70" s="134"/>
      <c r="T70" s="134"/>
      <c r="U70" s="134"/>
      <c r="V70" s="134"/>
      <c r="W70" s="134"/>
      <c r="X70" s="135"/>
      <c r="Y70" s="27">
        <v>164.84</v>
      </c>
      <c r="Z70" s="27"/>
      <c r="AA70" s="27"/>
      <c r="AB70" s="27"/>
      <c r="AC70" s="27"/>
      <c r="AD70" s="27">
        <v>0</v>
      </c>
      <c r="AE70" s="27"/>
      <c r="AF70" s="27"/>
      <c r="AG70" s="27"/>
      <c r="AH70" s="27"/>
      <c r="AI70" s="27">
        <f>Y70+AD70</f>
        <v>164.84</v>
      </c>
      <c r="AJ70" s="27"/>
      <c r="AK70" s="27"/>
      <c r="AL70" s="27"/>
      <c r="AM70" s="27"/>
      <c r="AN70" s="27">
        <v>164.24</v>
      </c>
      <c r="AO70" s="27"/>
      <c r="AP70" s="27"/>
      <c r="AQ70" s="27"/>
      <c r="AR70" s="27"/>
      <c r="AS70" s="27">
        <v>0</v>
      </c>
      <c r="AT70" s="27"/>
      <c r="AU70" s="27"/>
      <c r="AV70" s="27"/>
      <c r="AW70" s="27"/>
      <c r="AX70" s="28">
        <f>AN70+AS70</f>
        <v>164.24</v>
      </c>
      <c r="AY70" s="28"/>
      <c r="AZ70" s="28"/>
      <c r="BA70" s="28"/>
      <c r="BB70" s="28"/>
      <c r="BC70" s="28">
        <f>AN70-Y70</f>
        <v>-0.59999999999999432</v>
      </c>
      <c r="BD70" s="28"/>
      <c r="BE70" s="28"/>
      <c r="BF70" s="28"/>
      <c r="BG70" s="28"/>
      <c r="BH70" s="28">
        <f>AS70-AD70</f>
        <v>0</v>
      </c>
      <c r="BI70" s="28"/>
      <c r="BJ70" s="28"/>
      <c r="BK70" s="28"/>
      <c r="BL70" s="28"/>
      <c r="BM70" s="28">
        <f>BC70+BH70</f>
        <v>-0.59999999999999432</v>
      </c>
      <c r="BN70" s="28"/>
      <c r="BO70" s="28"/>
      <c r="BP70" s="28"/>
      <c r="BQ70" s="28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23.25" customHeight="1">
      <c r="A71" s="31"/>
      <c r="B71" s="31"/>
      <c r="C71" s="45" t="s">
        <v>84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7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83</v>
      </c>
    </row>
    <row r="72" spans="1:80" s="18" customFormat="1" ht="15.75">
      <c r="A72" s="36">
        <v>0</v>
      </c>
      <c r="B72" s="36"/>
      <c r="C72" s="37" t="s">
        <v>85</v>
      </c>
      <c r="D72" s="38"/>
      <c r="E72" s="38"/>
      <c r="F72" s="38"/>
      <c r="G72" s="38"/>
      <c r="H72" s="38"/>
      <c r="I72" s="39"/>
      <c r="J72" s="40" t="s">
        <v>73</v>
      </c>
      <c r="K72" s="40"/>
      <c r="L72" s="40"/>
      <c r="M72" s="40"/>
      <c r="N72" s="40"/>
      <c r="O72" s="41" t="s">
        <v>73</v>
      </c>
      <c r="P72" s="42"/>
      <c r="Q72" s="42"/>
      <c r="R72" s="42"/>
      <c r="S72" s="42"/>
      <c r="T72" s="42"/>
      <c r="U72" s="42"/>
      <c r="V72" s="42"/>
      <c r="W72" s="42"/>
      <c r="X72" s="43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0"/>
      <c r="BS72" s="20"/>
      <c r="BT72" s="20"/>
      <c r="BU72" s="20"/>
      <c r="BV72" s="20"/>
      <c r="BW72" s="20"/>
      <c r="BX72" s="20"/>
      <c r="BY72" s="20"/>
      <c r="BZ72" s="21"/>
    </row>
    <row r="73" spans="1:80" ht="60.75" customHeight="1">
      <c r="A73" s="31">
        <v>5</v>
      </c>
      <c r="B73" s="31"/>
      <c r="C73" s="32" t="s">
        <v>86</v>
      </c>
      <c r="D73" s="33"/>
      <c r="E73" s="33"/>
      <c r="F73" s="33"/>
      <c r="G73" s="33"/>
      <c r="H73" s="33"/>
      <c r="I73" s="34"/>
      <c r="J73" s="35" t="s">
        <v>87</v>
      </c>
      <c r="K73" s="35"/>
      <c r="L73" s="35"/>
      <c r="M73" s="35"/>
      <c r="N73" s="35"/>
      <c r="O73" s="127" t="s">
        <v>102</v>
      </c>
      <c r="P73" s="128"/>
      <c r="Q73" s="128"/>
      <c r="R73" s="128"/>
      <c r="S73" s="128"/>
      <c r="T73" s="128"/>
      <c r="U73" s="128"/>
      <c r="V73" s="128"/>
      <c r="W73" s="128"/>
      <c r="X73" s="129"/>
      <c r="Y73" s="27">
        <v>100</v>
      </c>
      <c r="Z73" s="27"/>
      <c r="AA73" s="27"/>
      <c r="AB73" s="27"/>
      <c r="AC73" s="27"/>
      <c r="AD73" s="27">
        <v>0</v>
      </c>
      <c r="AE73" s="27"/>
      <c r="AF73" s="27"/>
      <c r="AG73" s="27"/>
      <c r="AH73" s="27"/>
      <c r="AI73" s="27">
        <f>Y73+AD73</f>
        <v>100</v>
      </c>
      <c r="AJ73" s="27"/>
      <c r="AK73" s="27"/>
      <c r="AL73" s="27"/>
      <c r="AM73" s="27"/>
      <c r="AN73" s="27">
        <v>100</v>
      </c>
      <c r="AO73" s="27"/>
      <c r="AP73" s="27"/>
      <c r="AQ73" s="27"/>
      <c r="AR73" s="27"/>
      <c r="AS73" s="27">
        <v>0</v>
      </c>
      <c r="AT73" s="27"/>
      <c r="AU73" s="27"/>
      <c r="AV73" s="27"/>
      <c r="AW73" s="27"/>
      <c r="AX73" s="28">
        <f>AN73+AS73</f>
        <v>100</v>
      </c>
      <c r="AY73" s="28"/>
      <c r="AZ73" s="28"/>
      <c r="BA73" s="28"/>
      <c r="BB73" s="28"/>
      <c r="BC73" s="28">
        <f>AN73-Y73</f>
        <v>0</v>
      </c>
      <c r="BD73" s="28"/>
      <c r="BE73" s="28"/>
      <c r="BF73" s="28"/>
      <c r="BG73" s="28"/>
      <c r="BH73" s="28">
        <f>AS73-AD73</f>
        <v>0</v>
      </c>
      <c r="BI73" s="28"/>
      <c r="BJ73" s="28"/>
      <c r="BK73" s="28"/>
      <c r="BL73" s="28"/>
      <c r="BM73" s="28">
        <f>BC73+BH73</f>
        <v>0</v>
      </c>
      <c r="BN73" s="28"/>
      <c r="BO73" s="28"/>
      <c r="BP73" s="28"/>
      <c r="BQ73" s="28"/>
      <c r="BR73" s="10"/>
      <c r="BS73" s="10"/>
      <c r="BT73" s="10"/>
      <c r="BU73" s="10"/>
      <c r="BV73" s="10"/>
      <c r="BW73" s="10"/>
      <c r="BX73" s="10"/>
      <c r="BY73" s="10"/>
      <c r="BZ73" s="8"/>
    </row>
    <row r="75" spans="1:80" ht="15.95" customHeight="1">
      <c r="A75" s="67" t="s">
        <v>56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80" ht="34.5" customHeight="1">
      <c r="A76" s="109" t="s">
        <v>88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</row>
    <row r="77" spans="1:80" ht="15.9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8" spans="1:80" ht="18" customHeight="1">
      <c r="A78" s="23" t="s">
        <v>91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3"/>
      <c r="AO78" s="3"/>
      <c r="AP78" s="25" t="s">
        <v>100</v>
      </c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</row>
    <row r="79" spans="1:80">
      <c r="W79" s="26" t="s">
        <v>12</v>
      </c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"/>
      <c r="AO79" s="4"/>
      <c r="AP79" s="26" t="s">
        <v>13</v>
      </c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</row>
    <row r="80" spans="1:80" ht="15.75">
      <c r="A80" s="23" t="s">
        <v>99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3"/>
      <c r="AO80" s="3"/>
      <c r="AP80" s="25" t="s">
        <v>101</v>
      </c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</row>
    <row r="81" spans="23:60">
      <c r="W81" s="26" t="s">
        <v>12</v>
      </c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2"/>
      <c r="AO81" s="22"/>
      <c r="AP81" s="26" t="s">
        <v>13</v>
      </c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</row>
  </sheetData>
  <mergeCells count="327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2:BQ42"/>
    <mergeCell ref="AU43:AY43"/>
    <mergeCell ref="BI43:BM43"/>
    <mergeCell ref="BD43:BH43"/>
    <mergeCell ref="C62:I62"/>
    <mergeCell ref="AA41:AE41"/>
    <mergeCell ref="AF41:AJ41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D41:BH41"/>
    <mergeCell ref="AZ41:BC41"/>
    <mergeCell ref="AK43:AO43"/>
    <mergeCell ref="AF43:AJ43"/>
    <mergeCell ref="BN43:BQ43"/>
    <mergeCell ref="AP79:BH79"/>
    <mergeCell ref="W79:AM79"/>
    <mergeCell ref="A78:V78"/>
    <mergeCell ref="W78:AM78"/>
    <mergeCell ref="AP78:BH78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75:BL75"/>
    <mergeCell ref="A76:BL76"/>
    <mergeCell ref="A60:B61"/>
    <mergeCell ref="C60:I61"/>
    <mergeCell ref="J60:N61"/>
    <mergeCell ref="O60:X61"/>
    <mergeCell ref="A64:B64"/>
    <mergeCell ref="A63:B63"/>
    <mergeCell ref="A56:P56"/>
    <mergeCell ref="Q56:U56"/>
    <mergeCell ref="A50:BL50"/>
    <mergeCell ref="AQ56:AV56"/>
    <mergeCell ref="BG56:BL56"/>
    <mergeCell ref="Y60:AM60"/>
    <mergeCell ref="AN60:BB60"/>
    <mergeCell ref="BC60:BQ60"/>
    <mergeCell ref="AW56:BA56"/>
    <mergeCell ref="A55:P55"/>
    <mergeCell ref="AQ54:AV54"/>
    <mergeCell ref="AL54:AP54"/>
    <mergeCell ref="AG54:AK54"/>
    <mergeCell ref="AA54:AF54"/>
    <mergeCell ref="BN44:BQ44"/>
    <mergeCell ref="A43:B43"/>
    <mergeCell ref="AZ43:BC43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6:Z56"/>
    <mergeCell ref="AA56:AF56"/>
    <mergeCell ref="AG56:AK56"/>
    <mergeCell ref="AL56:AP56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3:U53"/>
    <mergeCell ref="BG55:BL55"/>
    <mergeCell ref="AU44:AY44"/>
    <mergeCell ref="AW54:BA54"/>
    <mergeCell ref="BB54:BF54"/>
    <mergeCell ref="BG54:BL54"/>
    <mergeCell ref="AW53:BA53"/>
    <mergeCell ref="A51:BL51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5:AP55"/>
    <mergeCell ref="BG53:BL53"/>
    <mergeCell ref="AW52:BL52"/>
    <mergeCell ref="AA43:AE43"/>
    <mergeCell ref="AK44:AO44"/>
    <mergeCell ref="AP44:AT44"/>
    <mergeCell ref="AG52:AV52"/>
    <mergeCell ref="Q52:AF52"/>
    <mergeCell ref="AZ46:BC46"/>
    <mergeCell ref="AX62:BB62"/>
    <mergeCell ref="AS62:AW62"/>
    <mergeCell ref="AW55:BA55"/>
    <mergeCell ref="BB55:BF55"/>
    <mergeCell ref="BB53:BF53"/>
    <mergeCell ref="AL53:AP53"/>
    <mergeCell ref="AO2:BL6"/>
    <mergeCell ref="A7:BL7"/>
    <mergeCell ref="A8:BL8"/>
    <mergeCell ref="A9:BL9"/>
    <mergeCell ref="AQ53:AV53"/>
    <mergeCell ref="AA44:AE44"/>
    <mergeCell ref="BB56:BF56"/>
    <mergeCell ref="AZ42:BC42"/>
    <mergeCell ref="BD42:BH42"/>
    <mergeCell ref="BI42:BM42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P48:AT48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27:F27"/>
    <mergeCell ref="G27:BL27"/>
    <mergeCell ref="A23:BL23"/>
    <mergeCell ref="A24:F24"/>
    <mergeCell ref="G24:BL24"/>
    <mergeCell ref="A25:F25"/>
    <mergeCell ref="G25:BL25"/>
    <mergeCell ref="C45:BQ45"/>
    <mergeCell ref="AX66:BB66"/>
    <mergeCell ref="BC66:BG66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C47:BQ47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D66:AH66"/>
    <mergeCell ref="AI66:AM66"/>
    <mergeCell ref="AN66:AR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BH66:BL66"/>
    <mergeCell ref="BM66:BQ66"/>
    <mergeCell ref="AS66:AW66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69:B69"/>
    <mergeCell ref="AD68:AH68"/>
    <mergeCell ref="AI68:AM68"/>
    <mergeCell ref="AN68:AR68"/>
    <mergeCell ref="AS68:AW68"/>
    <mergeCell ref="AX68:BB68"/>
    <mergeCell ref="BC68:BG68"/>
    <mergeCell ref="A71:B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C69:BQ69"/>
    <mergeCell ref="C71:BQ71"/>
    <mergeCell ref="BH70:BL70"/>
    <mergeCell ref="BM70:BQ70"/>
    <mergeCell ref="BM73:BQ73"/>
    <mergeCell ref="BH72:BL72"/>
    <mergeCell ref="BM72:BQ72"/>
    <mergeCell ref="AS72:AW72"/>
    <mergeCell ref="AX72:BB72"/>
    <mergeCell ref="BC72:BG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72:B72"/>
    <mergeCell ref="C72:I72"/>
    <mergeCell ref="J72:N72"/>
    <mergeCell ref="O72:X72"/>
    <mergeCell ref="Y72:AC72"/>
    <mergeCell ref="A80:V80"/>
    <mergeCell ref="W80:AM80"/>
    <mergeCell ref="AP80:BH80"/>
    <mergeCell ref="W81:AM81"/>
    <mergeCell ref="AP81:BH81"/>
    <mergeCell ref="AS73:AW73"/>
    <mergeCell ref="AX73:BB73"/>
    <mergeCell ref="BC73:BG73"/>
    <mergeCell ref="BH73:BL73"/>
  </mergeCells>
  <phoneticPr fontId="0" type="noConversion"/>
  <conditionalFormatting sqref="C64:C73">
    <cfRule type="cellIs" dxfId="1" priority="1" stopIfTrue="1" operator="equal">
      <formula>$C63</formula>
    </cfRule>
  </conditionalFormatting>
  <conditionalFormatting sqref="A64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1" manualBreakCount="1">
    <brk id="4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КПК0813021</vt:lpstr>
      <vt:lpstr>КПК0813021!Область_печати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2020-02-13T05:51:42Z</cp:lastPrinted>
  <dcterms:created xsi:type="dcterms:W3CDTF">2016-08-10T10:53:25Z</dcterms:created>
  <dcterms:modified xsi:type="dcterms:W3CDTF">2020-03-16T08:07:30Z</dcterms:modified>
</cp:coreProperties>
</file>